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Общий!$A$3:$AC$7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4" i="1"/>
  <c r="T5" i="1"/>
  <c r="T6" i="1"/>
  <c r="T4" i="1"/>
  <c r="S4" i="1" l="1"/>
  <c r="S5" i="1"/>
  <c r="U5" i="1" s="1"/>
  <c r="S6" i="1"/>
  <c r="U6" i="1" s="1"/>
  <c r="P7" i="1"/>
  <c r="Q7" i="1"/>
  <c r="R7" i="1"/>
  <c r="S7" i="1" l="1"/>
  <c r="U4" i="1"/>
  <c r="T7" i="1"/>
</calcChain>
</file>

<file path=xl/sharedStrings.xml><?xml version="1.0" encoding="utf-8"?>
<sst xmlns="http://schemas.openxmlformats.org/spreadsheetml/2006/main" count="92" uniqueCount="64">
  <si>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</si>
  <si>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</si>
  <si>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</si>
  <si>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</si>
  <si>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</si>
  <si>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</si>
  <si>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</si>
  <si>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</si>
  <si>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</si>
  <si>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</si>
  <si>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</si>
  <si>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</si>
  <si>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</si>
  <si>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</si>
  <si>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</si>
  <si>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</si>
  <si>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</si>
  <si>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</si>
  <si>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</si>
  <si>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</si>
  <si>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</si>
  <si>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</si>
  <si>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</si>
  <si>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</si>
  <si>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</si>
  <si>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</si>
  <si>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</si>
  <si>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</si>
  <si>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13.ИСУП.3957734</t>
  </si>
  <si>
    <t>00STA20AW516</t>
  </si>
  <si>
    <t>Стенд для гидравлических испытаний трубопроводной арматуры в горизонтальном положении</t>
  </si>
  <si>
    <t>габаритные размеры стенда 3250х1790х1690 мм, диапазон использования DN50-600 мм, установленная мощность 2,2 кВт, габаритные размеры насосной станции ПГС-2-1 1136х785х1680 мм, габаритные размеры компьютерной системы CRS 720х490х1170 мм, установленная мощность 0,15 кВт.В комплекте со станцией насосной пневмогидравлический, компьютерной измерительно-регистрационной системой, комплектом сменных частей и крепежными изделиями</t>
  </si>
  <si>
    <t>-</t>
  </si>
  <si>
    <t>4</t>
  </si>
  <si>
    <t>III</t>
  </si>
  <si>
    <t>БЛ-00232пм</t>
  </si>
  <si>
    <t>БЛ-01161пм</t>
  </si>
  <si>
    <t>3-55-201тм</t>
  </si>
  <si>
    <t>183</t>
  </si>
  <si>
    <t>Мастерские св. доступа. Материальный скл</t>
  </si>
  <si>
    <t>место установки 0,000, помещение 00UST00R047, климатическое исполнение У4, тип атмосферы I, условия хранения 8(ОЖ3), тип атмосферы при хранении II Выс. отметка: 0.000</t>
  </si>
  <si>
    <t>Отдел транспортно-технологического оборудования бюро комплексного проектирования №1</t>
  </si>
  <si>
    <t>оборудование</t>
  </si>
  <si>
    <t>2</t>
  </si>
  <si>
    <t>13.ИСУП.3961796</t>
  </si>
  <si>
    <t>00STA20AW520</t>
  </si>
  <si>
    <t>Стенд для гидравлических и пневматических испытаний фланцевой арматуры</t>
  </si>
  <si>
    <t>габаритные размеры стенда 1437х1050х3965 мм, диапазон использования DN10-400 мм, диаметры зажимаемых фланцев 135-670 мм, максимальная толщина зажимаемых фланцев 92 мм, установленная мощность 1,1 кВт, габаритные размеры насосной станции ПГС-2-1 1136х785х1680 мм, габаритные размеры компьютерной системы CRS 720х490х1170 мм, установленная мощность 0,15 кВт в комплекте со станцией насосной пневмогидравлический, компьютерной измерительно-регистрационной системой, комплектом сменных частей и крепежными изделиями</t>
  </si>
  <si>
    <t>189</t>
  </si>
  <si>
    <t>3</t>
  </si>
  <si>
    <t>13.ИСУП.3961797</t>
  </si>
  <si>
    <t>00STA20AW521</t>
  </si>
  <si>
    <t>Стенд для гидравлических и пневматических испытаний и настройки предохранительных клапанов</t>
  </si>
  <si>
    <t>габаритные размеры стенда 770х886х930 мм, диапазон использования DN10-300 мм, Р настройки 4-20 МПа, габаритные размеры компрессора УК-1 1780х600х1880 мм, компрессор УК-1 в комплекте с виброопорами, максимальное давление 6,4 МПа, объем ресивера 150 дм3, мощность двигателя 4 кВт, габаритные размеры бронеограждения 3200х3200х2500 мм, мощность шкафа управления 13 кВт, габаритные размеры насосной станции ПГС-2-1 1136х785х1680 мм, габаритные размеры компьютерной системы CRS 720х490х1170 мм, установленная мощность 0,15 кВт</t>
  </si>
  <si>
    <t>190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</si>
  <si>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</si>
  <si>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</si>
  <si>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</si>
  <si>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</si>
  <si>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</si>
  <si>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</si>
  <si>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оборудования для гидравлических и пневматических испытаний арматуры. Энергоблок №1</t>
  </si>
  <si>
    <t>Срок доставки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</si>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</sst>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tabSelected="1" view="pageBreakPreview" zoomScale="60" zoomScaleNormal="4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P4" sqref="P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62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5" width="34.42578125" style="9" customWidth="1"/>
    <col min="26" max="26" width="17" style="9" customWidth="1"/>
    <col min="27" max="27" width="29.42578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s="1" customFormat="1" ht="78" customHeight="1" x14ac:dyDescent="0.2">
      <c r="A1" s="8"/>
      <c r="B1" s="8"/>
      <c r="C1" s="8"/>
      <c r="D1" s="13"/>
      <c r="E1" s="8"/>
      <c r="F1" s="8"/>
      <c r="G1" s="33" t="s">
        <v>61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8"/>
      <c r="U1" s="8"/>
      <c r="V1" s="8"/>
      <c r="W1" s="31"/>
      <c r="X1" s="8"/>
      <c r="Y1" s="8"/>
      <c r="Z1" s="8"/>
      <c r="AA1" s="8"/>
      <c r="AB1" s="8"/>
      <c r="AC1" s="5"/>
    </row>
    <row r="2" spans="1:29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25</v>
      </c>
      <c r="I2" s="2" t="s">
        <v>26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62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20</v>
      </c>
      <c r="S3" s="2">
        <v>21</v>
      </c>
      <c r="T3" s="2">
        <v>22</v>
      </c>
      <c r="U3" s="2">
        <v>23</v>
      </c>
      <c r="V3" s="2">
        <v>24</v>
      </c>
      <c r="W3" s="2"/>
      <c r="X3" s="2">
        <v>25</v>
      </c>
      <c r="Y3" s="2">
        <v>26</v>
      </c>
      <c r="Z3" s="2">
        <v>27</v>
      </c>
      <c r="AA3" s="2">
        <v>28</v>
      </c>
      <c r="AB3" s="2">
        <v>29</v>
      </c>
      <c r="AC3" s="2">
        <v>30</v>
      </c>
    </row>
    <row r="4" spans="1:29" ht="150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/>
      <c r="F4" s="15" t="s">
        <v>31</v>
      </c>
      <c r="G4" s="15" t="s">
        <v>32</v>
      </c>
      <c r="H4" s="15" t="s">
        <v>33</v>
      </c>
      <c r="I4" s="15" t="s">
        <v>32</v>
      </c>
      <c r="J4" s="15" t="s">
        <v>34</v>
      </c>
      <c r="K4" s="15" t="s">
        <v>35</v>
      </c>
      <c r="L4" s="17"/>
      <c r="M4" s="15" t="s">
        <v>36</v>
      </c>
      <c r="N4" s="15" t="s">
        <v>37</v>
      </c>
      <c r="O4" s="15" t="s">
        <v>38</v>
      </c>
      <c r="P4" s="18">
        <v>1</v>
      </c>
      <c r="Q4" s="17" t="s">
        <v>63</v>
      </c>
      <c r="R4" s="19">
        <v>0</v>
      </c>
      <c r="S4" s="19">
        <f>R4*P4</f>
        <v>0</v>
      </c>
      <c r="T4" s="19">
        <f>ROUND(S4*0.18,2)</f>
        <v>0</v>
      </c>
      <c r="U4" s="19">
        <f>S4+T4</f>
        <v>0</v>
      </c>
      <c r="V4" s="15" t="s">
        <v>39</v>
      </c>
      <c r="W4" s="32">
        <f>X4-15</f>
        <v>42400</v>
      </c>
      <c r="X4" s="20">
        <v>42415</v>
      </c>
      <c r="Y4" s="15" t="s">
        <v>40</v>
      </c>
      <c r="Z4" s="15"/>
      <c r="AA4" s="15" t="s">
        <v>41</v>
      </c>
      <c r="AB4" s="17" t="s">
        <v>42</v>
      </c>
      <c r="AC4" s="17">
        <v>4</v>
      </c>
    </row>
    <row r="5" spans="1:29" ht="180" x14ac:dyDescent="0.2">
      <c r="A5" s="15" t="s">
        <v>43</v>
      </c>
      <c r="B5" s="15" t="s">
        <v>44</v>
      </c>
      <c r="C5" s="15" t="s">
        <v>45</v>
      </c>
      <c r="D5" s="16" t="s">
        <v>46</v>
      </c>
      <c r="E5" s="15"/>
      <c r="F5" s="15" t="s">
        <v>47</v>
      </c>
      <c r="G5" s="15" t="s">
        <v>32</v>
      </c>
      <c r="H5" s="15" t="s">
        <v>33</v>
      </c>
      <c r="I5" s="15" t="s">
        <v>32</v>
      </c>
      <c r="J5" s="15" t="s">
        <v>34</v>
      </c>
      <c r="K5" s="15" t="s">
        <v>35</v>
      </c>
      <c r="L5" s="17"/>
      <c r="M5" s="15" t="s">
        <v>36</v>
      </c>
      <c r="N5" s="15" t="s">
        <v>37</v>
      </c>
      <c r="O5" s="15" t="s">
        <v>48</v>
      </c>
      <c r="P5" s="18">
        <v>1</v>
      </c>
      <c r="Q5" s="17" t="s">
        <v>63</v>
      </c>
      <c r="R5" s="19">
        <v>0</v>
      </c>
      <c r="S5" s="19">
        <f>R5*P5</f>
        <v>0</v>
      </c>
      <c r="T5" s="19">
        <f t="shared" ref="T5:T6" si="0">ROUND(S5*0.18,2)</f>
        <v>0</v>
      </c>
      <c r="U5" s="19">
        <f>S5+T5</f>
        <v>0</v>
      </c>
      <c r="V5" s="15" t="s">
        <v>39</v>
      </c>
      <c r="W5" s="32">
        <f t="shared" ref="W5:W6" si="1">X5-15</f>
        <v>42400</v>
      </c>
      <c r="X5" s="20">
        <v>42415</v>
      </c>
      <c r="Y5" s="15" t="s">
        <v>40</v>
      </c>
      <c r="Z5" s="15"/>
      <c r="AA5" s="15" t="s">
        <v>41</v>
      </c>
      <c r="AB5" s="17" t="s">
        <v>42</v>
      </c>
      <c r="AC5" s="17">
        <v>4</v>
      </c>
    </row>
    <row r="6" spans="1:29" ht="180" x14ac:dyDescent="0.2">
      <c r="A6" s="15" t="s">
        <v>49</v>
      </c>
      <c r="B6" s="15" t="s">
        <v>50</v>
      </c>
      <c r="C6" s="15" t="s">
        <v>51</v>
      </c>
      <c r="D6" s="16" t="s">
        <v>52</v>
      </c>
      <c r="E6" s="15"/>
      <c r="F6" s="15" t="s">
        <v>53</v>
      </c>
      <c r="G6" s="15" t="s">
        <v>32</v>
      </c>
      <c r="H6" s="15" t="s">
        <v>33</v>
      </c>
      <c r="I6" s="15" t="s">
        <v>32</v>
      </c>
      <c r="J6" s="15" t="s">
        <v>34</v>
      </c>
      <c r="K6" s="15" t="s">
        <v>35</v>
      </c>
      <c r="L6" s="17"/>
      <c r="M6" s="15" t="s">
        <v>36</v>
      </c>
      <c r="N6" s="15" t="s">
        <v>37</v>
      </c>
      <c r="O6" s="15" t="s">
        <v>54</v>
      </c>
      <c r="P6" s="18">
        <v>1</v>
      </c>
      <c r="Q6" s="17" t="s">
        <v>63</v>
      </c>
      <c r="R6" s="19">
        <v>0</v>
      </c>
      <c r="S6" s="19">
        <f>R6*P6</f>
        <v>0</v>
      </c>
      <c r="T6" s="19">
        <f t="shared" si="0"/>
        <v>0</v>
      </c>
      <c r="U6" s="19">
        <f>S6+T6</f>
        <v>0</v>
      </c>
      <c r="V6" s="15" t="s">
        <v>39</v>
      </c>
      <c r="W6" s="32">
        <f t="shared" si="1"/>
        <v>42400</v>
      </c>
      <c r="X6" s="20">
        <v>42415</v>
      </c>
      <c r="Y6" s="15" t="s">
        <v>40</v>
      </c>
      <c r="Z6" s="15"/>
      <c r="AA6" s="15" t="s">
        <v>41</v>
      </c>
      <c r="AB6" s="17" t="s">
        <v>42</v>
      </c>
      <c r="AC6" s="17">
        <v>4</v>
      </c>
    </row>
    <row r="7" spans="1:29" x14ac:dyDescent="0.2">
      <c r="A7" s="15"/>
      <c r="B7" s="15"/>
      <c r="C7" s="15"/>
      <c r="D7" s="16"/>
      <c r="E7" s="15"/>
      <c r="F7" s="15"/>
      <c r="G7" s="15"/>
      <c r="H7" s="15"/>
      <c r="I7" s="15"/>
      <c r="J7" s="15"/>
      <c r="K7" s="15"/>
      <c r="L7" s="17"/>
      <c r="M7" s="15"/>
      <c r="N7" s="15" t="s">
        <v>55</v>
      </c>
      <c r="O7" s="15"/>
      <c r="P7" s="18">
        <f>SUM(P4:P6)</f>
        <v>3</v>
      </c>
      <c r="Q7" s="17">
        <f>SUMPRODUCT(O4:O6,Q4:Q6)</f>
        <v>0</v>
      </c>
      <c r="R7" s="19">
        <f>SUM(R4:R6)</f>
        <v>0</v>
      </c>
      <c r="S7" s="19">
        <f>SUM(S4:S6)</f>
        <v>0</v>
      </c>
      <c r="T7" s="19">
        <f>SUM(T4:T6)</f>
        <v>0</v>
      </c>
      <c r="U7" s="19"/>
      <c r="V7" s="15"/>
      <c r="W7" s="15"/>
      <c r="X7" s="20"/>
      <c r="Y7" s="15"/>
      <c r="Z7" s="15"/>
      <c r="AA7" s="15"/>
      <c r="AB7" s="17"/>
      <c r="AC7" s="17"/>
    </row>
    <row r="8" spans="1:29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1"/>
      <c r="N8" s="21"/>
      <c r="O8" s="21"/>
      <c r="P8" s="23"/>
      <c r="Q8" s="22"/>
      <c r="R8" s="24"/>
      <c r="S8" s="24"/>
      <c r="T8" s="24"/>
      <c r="U8" s="24"/>
      <c r="V8" s="21"/>
      <c r="W8" s="21"/>
      <c r="X8" s="25"/>
      <c r="Y8" s="21"/>
      <c r="Z8" s="21"/>
      <c r="AA8" s="21"/>
      <c r="AB8" s="22"/>
      <c r="AC8" s="22"/>
    </row>
    <row r="9" spans="1:29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  <c r="M9" s="26"/>
      <c r="N9" s="26"/>
      <c r="O9" s="26"/>
      <c r="P9" s="28"/>
      <c r="Q9" s="27"/>
      <c r="R9" s="29"/>
      <c r="S9" s="29"/>
      <c r="T9" s="29"/>
      <c r="U9" s="29"/>
      <c r="V9" s="26"/>
      <c r="W9" s="26"/>
      <c r="X9" s="30"/>
      <c r="Y9" s="26"/>
      <c r="Z9" s="26"/>
      <c r="AA9" s="26"/>
      <c r="AB9" s="27"/>
      <c r="AC9" s="27"/>
    </row>
    <row r="10" spans="1:29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 t="s">
        <v>56</v>
      </c>
      <c r="K10" s="26"/>
      <c r="L10" s="27"/>
      <c r="M10" s="26"/>
      <c r="N10" s="26"/>
      <c r="O10" s="26"/>
      <c r="P10" s="28"/>
      <c r="Q10" s="27"/>
      <c r="R10" s="29"/>
      <c r="S10" s="29"/>
      <c r="T10" s="29"/>
      <c r="U10" s="29"/>
      <c r="V10" s="26"/>
      <c r="W10" s="26"/>
      <c r="X10" s="30"/>
      <c r="Y10" s="26"/>
      <c r="Z10" s="26"/>
      <c r="AA10" s="26"/>
      <c r="AB10" s="27"/>
      <c r="AC10" s="27"/>
    </row>
    <row r="11" spans="1:29" x14ac:dyDescent="0.2">
      <c r="A11" s="26"/>
      <c r="B11" s="26"/>
      <c r="C11" s="26"/>
      <c r="D11" s="26"/>
      <c r="E11" s="26" t="s">
        <v>57</v>
      </c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T11" s="29" t="s">
        <v>58</v>
      </c>
      <c r="U11" s="29"/>
      <c r="V11" s="29"/>
      <c r="W11" s="29"/>
      <c r="X11" s="29"/>
      <c r="Y11" s="29"/>
      <c r="Z11" s="26"/>
      <c r="AA11" s="26"/>
      <c r="AB11" s="27"/>
      <c r="AC11" s="27"/>
    </row>
    <row r="12" spans="1:29" x14ac:dyDescent="0.2">
      <c r="A12" s="26"/>
      <c r="B12" s="26"/>
      <c r="C12" s="26"/>
      <c r="D12" s="26"/>
      <c r="E12" s="26" t="s">
        <v>59</v>
      </c>
      <c r="F12" s="26"/>
      <c r="G12" s="26"/>
      <c r="H12" s="26"/>
      <c r="I12" s="26"/>
      <c r="J12" s="26"/>
      <c r="K12" s="26"/>
      <c r="L12" s="27"/>
      <c r="M12" s="26"/>
      <c r="N12" s="26"/>
      <c r="O12" s="26"/>
      <c r="P12" s="28"/>
      <c r="Q12" s="27"/>
      <c r="T12" s="29" t="s">
        <v>59</v>
      </c>
      <c r="U12" s="29"/>
      <c r="V12" s="29"/>
      <c r="W12" s="29"/>
      <c r="X12" s="29"/>
      <c r="Y12" s="29"/>
      <c r="Z12" s="26"/>
      <c r="AA12" s="26"/>
      <c r="AB12" s="27"/>
      <c r="AC12" s="27"/>
    </row>
    <row r="13" spans="1:29" x14ac:dyDescent="0.2">
      <c r="A13" s="26"/>
      <c r="B13" s="26"/>
      <c r="C13" s="26"/>
      <c r="D13" s="26"/>
      <c r="E13" s="26"/>
      <c r="F13" s="26" t="s">
        <v>60</v>
      </c>
      <c r="G13" s="26"/>
      <c r="H13" s="26"/>
      <c r="I13" s="26"/>
      <c r="J13" s="26"/>
      <c r="K13" s="26"/>
      <c r="L13" s="27"/>
      <c r="M13" s="26"/>
      <c r="N13" s="26"/>
      <c r="O13" s="26"/>
      <c r="P13" s="28"/>
      <c r="Q13" s="27"/>
      <c r="T13" s="29"/>
      <c r="U13" s="29" t="s">
        <v>60</v>
      </c>
      <c r="V13" s="29"/>
      <c r="W13" s="29"/>
      <c r="X13" s="29"/>
      <c r="Y13" s="29"/>
      <c r="Z13" s="26"/>
      <c r="AA13" s="26"/>
      <c r="AB13" s="27"/>
      <c r="AC13" s="27"/>
    </row>
  </sheetData>
  <autoFilter ref="A3:AC7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2015-07-30T06:18:22Z</dcterms:modified>
</cp:coreProperties>
</file>